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C:\Users\LENOVO\OneDrive - Caja de Retiro de las Fuerzas Militares\Escritorio\CONTRATO 2026\REVISION 2026\GRUPO DE JURISDICCION COACTIVA\Nueva carpeta\10. SEBASTIAN AGUILERA\"/>
    </mc:Choice>
  </mc:AlternateContent>
  <xr:revisionPtr revIDLastSave="0" documentId="13_ncr:1_{05012663-F404-42AC-BC2B-108A09690D36}" xr6:coauthVersionLast="47" xr6:coauthVersionMax="47" xr10:uidLastSave="{00000000-0000-0000-0000-000000000000}"/>
  <bookViews>
    <workbookView xWindow="890" yWindow="2720" windowWidth="14400" windowHeight="7270" xr2:uid="{00000000-000D-0000-FFFF-FFFF00000000}"/>
  </bookViews>
  <sheets>
    <sheet name="CALCULO EXP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5" i="3" l="1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K18" i="3"/>
  <c r="I18" i="3"/>
  <c r="M18" i="3" l="1"/>
  <c r="M46" i="3"/>
  <c r="K1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CASITA</author>
  </authors>
  <commentList>
    <comment ref="B1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ESPECIALIZACIÓN POR 2 AÑOS O 24 MESES DE EXPERIENCIA
MAESTRÍA POR 3 AÑOS O 36 MESES DE EXPERIENCIA
DOCTORADO O POSDOCTORADO POR 4 AÑOS O 48 MESES DE EXPERIENCIA</t>
        </r>
      </text>
    </comment>
    <comment ref="B1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2 AÑOS O 24 MESES DE EXPERIENCIA POR ESPECIALIZACIÓN
3 AÑOS O 36 MESES DE EXPERIENCIA POR MAESTRÍA
4 AÑOS O 48 MESES DE EXPERIENCIA POR DOCTORADO O POSDOCTORADO </t>
        </r>
      </text>
    </comment>
    <comment ref="B48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ESTE CAMPO ES OBLIGATORIO DILIGENCIARLO CUANDO SE APLIQUE CUALQUIERA DE LAS HOMOLOGACIONES PREVISTAS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<sst xmlns="http://schemas.openxmlformats.org/spreadsheetml/2006/main" count="96" uniqueCount="69">
  <si>
    <r>
      <t xml:space="preserve">   MINISTERIO DE DEFENSA NACIONAL 
      CAJA DE RETIRO DE LAS FUERZAS MILITARES
EXPERIENCIA ACREDITADA</t>
    </r>
    <r>
      <rPr>
        <b/>
        <sz val="18"/>
        <color indexed="22"/>
        <rFont val="Arial"/>
        <family val="2"/>
      </rPr>
      <t xml:space="preserve">                                                                   
                                                                                                  </t>
    </r>
    <r>
      <rPr>
        <b/>
        <sz val="9"/>
        <rFont val="Arial"/>
        <family val="2"/>
      </rPr>
      <t>F-GRA-37/ 21-02-2025  V2</t>
    </r>
  </si>
  <si>
    <t>Formato para el cálculo experiencia acreditada, cuyo objeto es la verificación y reconocimiento de las competencias profesionales, adquiridas a través del tiempo y cada experiencia laboral, las cuales deberán certificarse en su nivel de escolaridad.</t>
  </si>
  <si>
    <t>CALCULO EXPERIENCIA PROFESIONAL</t>
  </si>
  <si>
    <t>NOMBRE</t>
  </si>
  <si>
    <t>SEBASTIAN JORGE RICHARD AGUILERA LOPEZ</t>
  </si>
  <si>
    <t>PERFIL SOLICITADO</t>
  </si>
  <si>
    <t>PROFESIONAL ESPECIALIZADO</t>
  </si>
  <si>
    <t>NIVEL EDUCATIVO</t>
  </si>
  <si>
    <r>
      <rPr>
        <b/>
        <sz val="12"/>
        <color theme="9" tint="-0.249977111117893"/>
        <rFont val="Arial"/>
        <family val="2"/>
      </rPr>
      <t>TB:</t>
    </r>
    <r>
      <rPr>
        <sz val="12"/>
        <color theme="9" tint="-0.249977111117893"/>
        <rFont val="Arial"/>
        <family val="2"/>
      </rPr>
      <t xml:space="preserve"> ______</t>
    </r>
  </si>
  <si>
    <r>
      <rPr>
        <b/>
        <sz val="12"/>
        <color theme="9" tint="-0.249977111117893"/>
        <rFont val="Arial"/>
        <family val="2"/>
      </rPr>
      <t>TFT:</t>
    </r>
    <r>
      <rPr>
        <sz val="12"/>
        <color theme="9" tint="-0.249977111117893"/>
        <rFont val="Arial"/>
        <family val="2"/>
      </rPr>
      <t xml:space="preserve"> ______</t>
    </r>
  </si>
  <si>
    <r>
      <rPr>
        <b/>
        <sz val="12"/>
        <color theme="9" tint="-0.249977111117893"/>
        <rFont val="Arial"/>
        <family val="2"/>
      </rPr>
      <t>TP:</t>
    </r>
    <r>
      <rPr>
        <sz val="12"/>
        <color theme="9" tint="-0.249977111117893"/>
        <rFont val="Arial"/>
        <family val="2"/>
      </rPr>
      <t xml:space="preserve"> X__</t>
    </r>
  </si>
  <si>
    <t>NÚMERO T.P :</t>
  </si>
  <si>
    <t>TERMINO MATERIAS</t>
  </si>
  <si>
    <r>
      <rPr>
        <b/>
        <sz val="12"/>
        <color theme="9" tint="-0.249977111117893"/>
        <rFont val="Arial"/>
        <family val="2"/>
      </rPr>
      <t>SI:</t>
    </r>
    <r>
      <rPr>
        <sz val="12"/>
        <color theme="9" tint="-0.249977111117893"/>
        <rFont val="Arial"/>
        <family val="2"/>
      </rPr>
      <t xml:space="preserve">  ______</t>
    </r>
  </si>
  <si>
    <r>
      <rPr>
        <b/>
        <sz val="12"/>
        <color theme="9" tint="-0.249977111117893"/>
        <rFont val="Arial"/>
        <family val="2"/>
      </rPr>
      <t>NO:</t>
    </r>
    <r>
      <rPr>
        <sz val="12"/>
        <color theme="9" tint="-0.249977111117893"/>
        <rFont val="Arial"/>
        <family val="2"/>
      </rPr>
      <t xml:space="preserve"> ______</t>
    </r>
  </si>
  <si>
    <t>FECHA DEL GRADO:</t>
  </si>
  <si>
    <t>POSGRADOS</t>
  </si>
  <si>
    <r>
      <rPr>
        <b/>
        <sz val="12"/>
        <color rgb="FF3C7D22"/>
        <rFont val="Arial"/>
      </rPr>
      <t>E:</t>
    </r>
    <r>
      <rPr>
        <sz val="12"/>
        <color rgb="FF3C7D22"/>
        <rFont val="Arial"/>
      </rPr>
      <t xml:space="preserve"> ______</t>
    </r>
    <r>
      <rPr>
        <u/>
        <sz val="12"/>
        <color rgb="FF3C7D22"/>
        <rFont val="Arial"/>
      </rPr>
      <t>X__</t>
    </r>
  </si>
  <si>
    <r>
      <rPr>
        <b/>
        <sz val="12"/>
        <color rgb="FF3C7D22"/>
        <rFont val="Arial"/>
      </rPr>
      <t>MA:</t>
    </r>
    <r>
      <rPr>
        <sz val="12"/>
        <color rgb="FF3C7D22"/>
        <rFont val="Arial"/>
      </rPr>
      <t xml:space="preserve"> ______</t>
    </r>
  </si>
  <si>
    <t>DR: ____</t>
  </si>
  <si>
    <t>NOMBRE TÍTULO: ABOGADO</t>
  </si>
  <si>
    <t>EL INGRESO DE LAS CERTIFICACIONES DEBE REALIZARSE DESDE LA MÁS ANTIGUA A LA MÁS RECIENTE</t>
  </si>
  <si>
    <t>EXPERIENCIA</t>
  </si>
  <si>
    <t xml:space="preserve">AÑO(S) </t>
  </si>
  <si>
    <t>MES(ES)</t>
  </si>
  <si>
    <t>TOTAL EXPERIENCIA REQUERIDA EN DÍAS</t>
  </si>
  <si>
    <t xml:space="preserve"> REQUERIDA: </t>
  </si>
  <si>
    <t>AÑOS A 
DÍAS</t>
  </si>
  <si>
    <t>MESES A DÍAS</t>
  </si>
  <si>
    <t xml:space="preserve">TOTAL </t>
  </si>
  <si>
    <t>HOMOLOGACIÓN DE TÍTULO POR EXPERIENCIA:</t>
  </si>
  <si>
    <t>HOMOLOGACIÓN EXPERIENCIA POR TÍTULO:</t>
  </si>
  <si>
    <t>NOMBRE EMPRESA O ENTIDAD</t>
  </si>
  <si>
    <t>REFERENCIA - CONTRATO</t>
  </si>
  <si>
    <r>
      <t xml:space="preserve">FECHA DE INGRESO  </t>
    </r>
    <r>
      <rPr>
        <b/>
        <i/>
        <sz val="8"/>
        <color theme="0"/>
        <rFont val="Aptos Narrow"/>
        <family val="2"/>
        <scheme val="minor"/>
      </rPr>
      <t xml:space="preserve">DIA/MES/AÑO </t>
    </r>
  </si>
  <si>
    <r>
      <t xml:space="preserve">FECHA DE RETIRO  </t>
    </r>
    <r>
      <rPr>
        <b/>
        <i/>
        <sz val="8"/>
        <color theme="0"/>
        <rFont val="Aptos Narrow"/>
        <family val="2"/>
        <scheme val="minor"/>
      </rPr>
      <t xml:space="preserve">DIA/MES/AÑO </t>
    </r>
  </si>
  <si>
    <t>EXPERIENCIA (DÍAS)</t>
  </si>
  <si>
    <t>EJERCITO NACIONAL DE COLOMBIA</t>
  </si>
  <si>
    <t>CONTRATISTA</t>
  </si>
  <si>
    <t xml:space="preserve"> </t>
  </si>
  <si>
    <t xml:space="preserve">  </t>
  </si>
  <si>
    <t xml:space="preserve">EXPERIENCIA ADQUIRIDA </t>
  </si>
  <si>
    <t>OBSERVACIONES:</t>
  </si>
  <si>
    <r>
      <rPr>
        <b/>
        <sz val="11"/>
        <color theme="1"/>
        <rFont val="Aptos Narrow"/>
        <family val="2"/>
        <scheme val="minor"/>
      </rPr>
      <t>Nota 1:</t>
    </r>
    <r>
      <rPr>
        <sz val="11"/>
        <color theme="1"/>
        <rFont val="Aptos Narrow"/>
        <family val="2"/>
        <scheme val="minor"/>
      </rPr>
      <t xml:space="preserve"> La información con la cual se elabora este documento debe estar registrada en la hoja de vida del SIGEP</t>
    </r>
  </si>
  <si>
    <r>
      <rPr>
        <b/>
        <sz val="11"/>
        <color theme="1"/>
        <rFont val="Aptos Narrow"/>
        <family val="2"/>
        <scheme val="minor"/>
      </rPr>
      <t>Nota 2:</t>
    </r>
    <r>
      <rPr>
        <sz val="11"/>
        <color theme="1"/>
        <rFont val="Aptos Narrow"/>
        <family val="2"/>
        <scheme val="minor"/>
      </rPr>
      <t xml:space="preserve"> La entidad verificó la experiencia registrada en el SIGEP, basada en los requisitos mínimos de idoneidad y experiencia propuestos por el área solicitante en los estudios previos.</t>
    </r>
  </si>
  <si>
    <r>
      <rPr>
        <b/>
        <sz val="11"/>
        <color theme="1"/>
        <rFont val="Aptos Narrow"/>
        <family val="2"/>
        <scheme val="minor"/>
      </rPr>
      <t>Nota 3:</t>
    </r>
    <r>
      <rPr>
        <sz val="11"/>
        <color theme="1"/>
        <rFont val="Aptos Narrow"/>
        <family val="2"/>
        <scheme val="minor"/>
      </rPr>
      <t xml:space="preserve"> El registro de experiencia adquirida reporta los tiempos sin tener en cuenta los traslapos de experiencia.</t>
    </r>
  </si>
  <si>
    <t xml:space="preserve"> Verificó:</t>
  </si>
  <si>
    <t>Firmas:</t>
  </si>
  <si>
    <t>Nombres:</t>
  </si>
  <si>
    <t>VINKA GARCIA</t>
  </si>
  <si>
    <t>Area / Dirección:</t>
  </si>
  <si>
    <t>GRUPO DE JURISDICCIÓN COACTIVA</t>
  </si>
  <si>
    <t>FECHA DE  VERIFICACIÓN:</t>
  </si>
  <si>
    <t>DIA / MES / AÑO</t>
  </si>
  <si>
    <t>GLOSARIO</t>
  </si>
  <si>
    <t>TB:</t>
  </si>
  <si>
    <t>TITULO BACHILLER O DIPLOMA BACHILLER</t>
  </si>
  <si>
    <t>TFT</t>
  </si>
  <si>
    <t>TITULO DE FORMACIÓN TECNOLÓGICA</t>
  </si>
  <si>
    <t>TP</t>
  </si>
  <si>
    <t>TITULO PROFESIONAL</t>
  </si>
  <si>
    <t>E</t>
  </si>
  <si>
    <t>TITULO DE POSTGRADO EN LA MODALIDAD DE ESPECIALIZACIÓN</t>
  </si>
  <si>
    <t>MA</t>
  </si>
  <si>
    <t>TITULO DE POSTGRADO EN LA MODALIDAD DE MAESTRIA</t>
  </si>
  <si>
    <t>DR</t>
  </si>
  <si>
    <t>TITULO DE POSTGRADO EN LA MODALIDAD DE DOCTORADO</t>
  </si>
  <si>
    <t>MARIA ALEJANDRA ACERO PARRA</t>
  </si>
  <si>
    <t xml:space="preserve">GRUPO DE CONTRATACION Y ADQUISICIONES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</si>
</sst>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45" x14ac:knownFonts="1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8"/>
      <name val="Arial"/>
      <family val="2"/>
    </font>
    <font>
      <b/>
      <sz val="18"/>
      <color indexed="22"/>
      <name val="Arial"/>
      <family val="2"/>
    </font>
    <font>
      <b/>
      <sz val="14"/>
      <color theme="0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4"/>
      <color theme="1"/>
      <name val="Arial"/>
      <family val="2"/>
    </font>
    <font>
      <b/>
      <sz val="15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6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1"/>
      <color theme="0"/>
      <name val="Aptos Narrow"/>
      <family val="2"/>
      <scheme val="minor"/>
    </font>
    <font>
      <b/>
      <i/>
      <sz val="8"/>
      <color theme="0"/>
      <name val="Aptos Narrow"/>
      <family val="2"/>
      <scheme val="minor"/>
    </font>
    <font>
      <sz val="16"/>
      <name val="Arial"/>
      <family val="2"/>
    </font>
    <font>
      <b/>
      <sz val="16"/>
      <name val="Arial"/>
      <family val="2"/>
    </font>
    <font>
      <sz val="16"/>
      <color theme="1"/>
      <name val="Aptos Narrow"/>
      <family val="2"/>
      <scheme val="minor"/>
    </font>
    <font>
      <b/>
      <sz val="12"/>
      <color theme="3"/>
      <name val="Arial"/>
      <family val="2"/>
    </font>
    <font>
      <sz val="11"/>
      <color theme="1"/>
      <name val="Arial Narrow"/>
      <family val="2"/>
    </font>
    <font>
      <sz val="12"/>
      <color theme="3"/>
      <name val="Arial Narrow"/>
      <family val="2"/>
    </font>
    <font>
      <b/>
      <sz val="11"/>
      <color theme="1"/>
      <name val="Arial Narrow"/>
      <family val="2"/>
    </font>
    <font>
      <b/>
      <sz val="12"/>
      <color theme="9" tint="-0.249977111117893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color theme="0"/>
      <name val="Arial"/>
      <family val="2"/>
    </font>
    <font>
      <sz val="14"/>
      <color theme="1"/>
      <name val="Aptos Narrow"/>
      <family val="2"/>
      <scheme val="minor"/>
    </font>
    <font>
      <sz val="12"/>
      <color theme="9" tint="-0.249977111117893"/>
      <name val="Arial"/>
      <family val="2"/>
    </font>
    <font>
      <sz val="11"/>
      <color theme="9" tint="-0.249977111117893"/>
      <name val="Aptos Narrow"/>
      <family val="2"/>
      <scheme val="minor"/>
    </font>
    <font>
      <b/>
      <sz val="11"/>
      <color theme="9" tint="-0.249977111117893"/>
      <name val="Aptos Narrow"/>
      <family val="2"/>
      <scheme val="minor"/>
    </font>
    <font>
      <b/>
      <sz val="12"/>
      <color theme="9" tint="-0.249977111117893"/>
      <name val="Arial Narrow"/>
      <family val="2"/>
    </font>
    <font>
      <b/>
      <sz val="9"/>
      <name val="Arial"/>
      <family val="2"/>
    </font>
    <font>
      <sz val="8"/>
      <color theme="1"/>
      <name val="Arial Narrow"/>
      <family val="2"/>
    </font>
    <font>
      <b/>
      <sz val="12"/>
      <color rgb="FF3C7D22"/>
      <name val="Arial"/>
    </font>
    <font>
      <sz val="12"/>
      <color rgb="FF3C7D22"/>
      <name val="Arial"/>
    </font>
    <font>
      <u/>
      <sz val="12"/>
      <color rgb="FF3C7D22"/>
      <name val="Arial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DashDot">
        <color indexed="64"/>
      </left>
      <right/>
      <top style="double">
        <color indexed="64"/>
      </top>
      <bottom style="mediumDashDot">
        <color indexed="64"/>
      </bottom>
      <diagonal/>
    </border>
    <border>
      <left/>
      <right/>
      <top style="double">
        <color indexed="64"/>
      </top>
      <bottom style="mediumDashDot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DashDot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81"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26" xfId="0" applyNumberFormat="1" applyBorder="1" applyAlignment="1" applyProtection="1">
      <alignment horizontal="center"/>
      <protection locked="0"/>
    </xf>
    <xf numFmtId="1" fontId="0" fillId="0" borderId="0" xfId="0" applyNumberFormat="1"/>
    <xf numFmtId="43" fontId="0" fillId="0" borderId="0" xfId="2" applyFont="1"/>
    <xf numFmtId="41" fontId="0" fillId="0" borderId="0" xfId="3" applyFont="1"/>
    <xf numFmtId="0" fontId="13" fillId="0" borderId="0" xfId="0" applyFont="1"/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0" fillId="0" borderId="37" xfId="0" applyBorder="1"/>
    <xf numFmtId="0" fontId="7" fillId="0" borderId="0" xfId="0" applyFont="1" applyAlignment="1">
      <alignment horizontal="center"/>
    </xf>
    <xf numFmtId="0" fontId="0" fillId="0" borderId="13" xfId="0" applyBorder="1" applyAlignment="1">
      <alignment horizontal="center"/>
    </xf>
    <xf numFmtId="1" fontId="0" fillId="5" borderId="42" xfId="0" applyNumberFormat="1" applyFill="1" applyBorder="1" applyAlignment="1">
      <alignment horizontal="center" vertical="center"/>
    </xf>
    <xf numFmtId="0" fontId="7" fillId="0" borderId="3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12" fillId="0" borderId="37" xfId="0" applyFont="1" applyBorder="1"/>
    <xf numFmtId="0" fontId="12" fillId="0" borderId="0" xfId="0" applyFont="1" applyAlignment="1">
      <alignment horizontal="right"/>
    </xf>
    <xf numFmtId="0" fontId="13" fillId="0" borderId="0" xfId="0" applyFont="1" applyAlignment="1" applyProtection="1">
      <alignment horizontal="center"/>
      <protection locked="0"/>
    </xf>
    <xf numFmtId="0" fontId="12" fillId="0" borderId="37" xfId="0" applyFont="1" applyBorder="1" applyAlignment="1">
      <alignment horizontal="right"/>
    </xf>
    <xf numFmtId="0" fontId="14" fillId="0" borderId="0" xfId="0" applyFont="1" applyAlignment="1">
      <alignment horizontal="right"/>
    </xf>
    <xf numFmtId="0" fontId="13" fillId="0" borderId="37" xfId="0" applyFont="1" applyBorder="1"/>
    <xf numFmtId="0" fontId="15" fillId="0" borderId="0" xfId="0" applyFont="1" applyAlignment="1">
      <alignment horizontal="right"/>
    </xf>
    <xf numFmtId="0" fontId="16" fillId="0" borderId="0" xfId="0" applyFont="1"/>
    <xf numFmtId="0" fontId="13" fillId="0" borderId="13" xfId="0" applyFont="1" applyBorder="1" applyAlignment="1">
      <alignment horizontal="center"/>
    </xf>
    <xf numFmtId="0" fontId="13" fillId="0" borderId="45" xfId="0" applyFont="1" applyBorder="1"/>
    <xf numFmtId="0" fontId="13" fillId="0" borderId="46" xfId="0" applyFont="1" applyBorder="1"/>
    <xf numFmtId="0" fontId="6" fillId="2" borderId="11" xfId="0" applyFont="1" applyFill="1" applyBorder="1" applyAlignment="1">
      <alignment horizontal="center" vertical="center"/>
    </xf>
    <xf numFmtId="1" fontId="0" fillId="6" borderId="26" xfId="0" applyNumberFormat="1" applyFill="1" applyBorder="1" applyAlignment="1" applyProtection="1">
      <alignment horizontal="center"/>
      <protection locked="0"/>
    </xf>
    <xf numFmtId="0" fontId="6" fillId="2" borderId="50" xfId="0" applyFont="1" applyFill="1" applyBorder="1" applyAlignment="1">
      <alignment horizontal="center" vertical="center" wrapText="1"/>
    </xf>
    <xf numFmtId="1" fontId="27" fillId="3" borderId="52" xfId="0" applyNumberFormat="1" applyFont="1" applyFill="1" applyBorder="1" applyAlignment="1">
      <alignment horizontal="center" vertical="center"/>
    </xf>
    <xf numFmtId="1" fontId="27" fillId="3" borderId="53" xfId="0" applyNumberFormat="1" applyFont="1" applyFill="1" applyBorder="1" applyAlignment="1">
      <alignment horizontal="center" vertical="center"/>
    </xf>
    <xf numFmtId="1" fontId="27" fillId="3" borderId="54" xfId="0" applyNumberFormat="1" applyFont="1" applyFill="1" applyBorder="1" applyAlignment="1">
      <alignment horizontal="center" vertical="center"/>
    </xf>
    <xf numFmtId="1" fontId="29" fillId="4" borderId="41" xfId="0" applyNumberFormat="1" applyFont="1" applyFill="1" applyBorder="1" applyAlignment="1">
      <alignment horizontal="center" vertical="center"/>
    </xf>
    <xf numFmtId="0" fontId="36" fillId="0" borderId="3" xfId="1" applyFont="1" applyFill="1" applyBorder="1" applyAlignment="1" applyProtection="1">
      <alignment vertical="center" wrapText="1"/>
      <protection locked="0"/>
    </xf>
    <xf numFmtId="0" fontId="36" fillId="0" borderId="3" xfId="1" applyFont="1" applyFill="1" applyBorder="1" applyAlignment="1" applyProtection="1">
      <alignment horizontal="left" vertical="center" wrapText="1"/>
      <protection locked="0"/>
    </xf>
    <xf numFmtId="0" fontId="30" fillId="0" borderId="3" xfId="1" applyFont="1" applyFill="1" applyBorder="1" applyAlignment="1" applyProtection="1">
      <alignment vertical="center" wrapText="1"/>
      <protection locked="0"/>
    </xf>
    <xf numFmtId="0" fontId="37" fillId="0" borderId="0" xfId="0" applyFont="1"/>
    <xf numFmtId="0" fontId="38" fillId="0" borderId="0" xfId="0" applyFont="1"/>
    <xf numFmtId="0" fontId="32" fillId="0" borderId="58" xfId="0" applyFont="1" applyBorder="1" applyAlignment="1" applyProtection="1">
      <alignment horizontal="center" vertical="center" wrapText="1"/>
      <protection locked="0"/>
    </xf>
    <xf numFmtId="0" fontId="32" fillId="0" borderId="61" xfId="0" applyFont="1" applyBorder="1" applyAlignment="1" applyProtection="1">
      <alignment horizontal="center" vertical="center" wrapText="1"/>
      <protection locked="0"/>
    </xf>
    <xf numFmtId="0" fontId="32" fillId="0" borderId="64" xfId="0" applyFont="1" applyBorder="1" applyAlignment="1" applyProtection="1">
      <alignment horizontal="center" vertical="center" wrapText="1"/>
      <protection locked="0"/>
    </xf>
    <xf numFmtId="0" fontId="43" fillId="0" borderId="3" xfId="1" applyFont="1" applyFill="1" applyBorder="1" applyAlignment="1" applyProtection="1">
      <alignment vertical="center" wrapText="1"/>
      <protection locked="0"/>
    </xf>
    <xf numFmtId="0" fontId="33" fillId="0" borderId="62" xfId="0" applyFont="1" applyBorder="1" applyAlignment="1" applyProtection="1">
      <alignment horizontal="justify" vertical="center" wrapText="1"/>
      <protection locked="0"/>
    </xf>
    <xf numFmtId="0" fontId="0" fillId="0" borderId="63" xfId="0" applyBorder="1" applyAlignment="1"/>
    <xf numFmtId="0" fontId="33" fillId="0" borderId="65" xfId="0" applyFont="1" applyBorder="1" applyAlignment="1" applyProtection="1">
      <alignment horizontal="justify" vertical="center" wrapText="1"/>
      <protection locked="0"/>
    </xf>
    <xf numFmtId="0" fontId="0" fillId="0" borderId="66" xfId="0" applyBorder="1" applyAlignment="1"/>
    <xf numFmtId="0" fontId="30" fillId="0" borderId="12" xfId="1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Alignment="1">
      <alignment horizontal="center" vertical="center" wrapText="1"/>
    </xf>
    <xf numFmtId="14" fontId="3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Alignment="1"/>
    <xf numFmtId="0" fontId="38" fillId="0" borderId="13" xfId="0" applyFont="1" applyBorder="1" applyAlignment="1"/>
    <xf numFmtId="0" fontId="30" fillId="0" borderId="12" xfId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horizontal="right" wrapText="1"/>
    </xf>
    <xf numFmtId="0" fontId="37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3" xfId="0" applyBorder="1" applyAlignment="1">
      <alignment wrapText="1"/>
    </xf>
    <xf numFmtId="0" fontId="31" fillId="2" borderId="57" xfId="0" applyFont="1" applyFill="1" applyBorder="1" applyAlignment="1" applyProtection="1">
      <alignment horizontal="center" vertical="center" wrapText="1"/>
      <protection locked="0"/>
    </xf>
    <xf numFmtId="0" fontId="31" fillId="2" borderId="0" xfId="0" applyFont="1" applyFill="1" applyAlignment="1" applyProtection="1">
      <alignment horizontal="center" vertical="center" wrapText="1"/>
      <protection locked="0"/>
    </xf>
    <xf numFmtId="0" fontId="0" fillId="0" borderId="0" xfId="0" applyAlignment="1"/>
    <xf numFmtId="0" fontId="33" fillId="0" borderId="59" xfId="0" applyFont="1" applyBorder="1" applyAlignment="1" applyProtection="1">
      <alignment horizontal="justify" vertical="center" wrapText="1"/>
      <protection locked="0"/>
    </xf>
    <xf numFmtId="0" fontId="0" fillId="0" borderId="60" xfId="0" applyBorder="1" applyAlignment="1"/>
    <xf numFmtId="0" fontId="21" fillId="2" borderId="6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21" fillId="2" borderId="25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2" xfId="0" applyFont="1" applyFill="1" applyBorder="1" applyAlignment="1">
      <alignment horizontal="right" vertical="center" wrapText="1"/>
    </xf>
    <xf numFmtId="0" fontId="21" fillId="2" borderId="21" xfId="0" applyFont="1" applyFill="1" applyBorder="1" applyAlignment="1">
      <alignment horizontal="right" vertical="center" wrapText="1"/>
    </xf>
    <xf numFmtId="1" fontId="0" fillId="0" borderId="4" xfId="0" applyNumberFormat="1" applyBorder="1" applyAlignment="1" applyProtection="1">
      <alignment horizontal="center"/>
      <protection locked="0"/>
    </xf>
    <xf numFmtId="1" fontId="0" fillId="0" borderId="2" xfId="0" applyNumberFormat="1" applyBorder="1" applyAlignment="1" applyProtection="1">
      <alignment horizontal="center"/>
      <protection locked="0"/>
    </xf>
    <xf numFmtId="0" fontId="8" fillId="2" borderId="27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10" fillId="0" borderId="3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3" xfId="0" applyFont="1" applyBorder="1" applyAlignment="1">
      <alignment horizont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14" fontId="27" fillId="0" borderId="34" xfId="0" applyNumberFormat="1" applyFont="1" applyBorder="1" applyAlignment="1" applyProtection="1">
      <alignment horizontal="center" vertical="center"/>
      <protection locked="0"/>
    </xf>
    <xf numFmtId="14" fontId="27" fillId="0" borderId="33" xfId="0" applyNumberFormat="1" applyFont="1" applyBorder="1" applyAlignment="1" applyProtection="1">
      <alignment horizontal="center" vertical="center"/>
      <protection locked="0"/>
    </xf>
    <xf numFmtId="14" fontId="27" fillId="0" borderId="35" xfId="0" applyNumberFormat="1" applyFont="1" applyBorder="1" applyAlignment="1" applyProtection="1">
      <alignment horizontal="center" vertical="center"/>
      <protection locked="0"/>
    </xf>
    <xf numFmtId="0" fontId="0" fillId="0" borderId="15" xfId="0" applyBorder="1" applyAlignment="1">
      <alignment horizontal="center" vertical="center" wrapText="1"/>
    </xf>
    <xf numFmtId="0" fontId="41" fillId="0" borderId="34" xfId="0" applyFont="1" applyBorder="1" applyAlignment="1" applyProtection="1">
      <alignment horizontal="center" vertical="center" wrapText="1"/>
      <protection locked="0"/>
    </xf>
    <xf numFmtId="0" fontId="41" fillId="0" borderId="33" xfId="0" applyFont="1" applyBorder="1" applyAlignment="1">
      <alignment horizontal="center" vertical="center" wrapText="1"/>
    </xf>
    <xf numFmtId="0" fontId="41" fillId="0" borderId="3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  <protection locked="0"/>
    </xf>
    <xf numFmtId="0" fontId="27" fillId="0" borderId="35" xfId="0" applyFont="1" applyBorder="1" applyAlignment="1">
      <alignment horizontal="center" vertical="center" wrapText="1"/>
    </xf>
    <xf numFmtId="1" fontId="0" fillId="6" borderId="4" xfId="0" applyNumberFormat="1" applyFill="1" applyBorder="1" applyAlignment="1" applyProtection="1">
      <alignment horizontal="center"/>
      <protection locked="0"/>
    </xf>
    <xf numFmtId="1" fontId="0" fillId="6" borderId="2" xfId="0" applyNumberFormat="1" applyFill="1" applyBorder="1" applyAlignment="1" applyProtection="1">
      <alignment horizontal="center"/>
      <protection locked="0"/>
    </xf>
    <xf numFmtId="1" fontId="0" fillId="6" borderId="21" xfId="0" applyNumberFormat="1" applyFill="1" applyBorder="1" applyAlignment="1" applyProtection="1">
      <alignment horizontal="center"/>
      <protection locked="0"/>
    </xf>
    <xf numFmtId="1" fontId="0" fillId="0" borderId="30" xfId="0" applyNumberFormat="1" applyBorder="1" applyAlignment="1">
      <alignment horizontal="center"/>
    </xf>
    <xf numFmtId="1" fontId="0" fillId="0" borderId="26" xfId="0" applyNumberFormat="1" applyBorder="1" applyAlignment="1">
      <alignment horizontal="center"/>
    </xf>
    <xf numFmtId="14" fontId="27" fillId="0" borderId="37" xfId="0" applyNumberFormat="1" applyFont="1" applyBorder="1" applyAlignment="1" applyProtection="1">
      <alignment horizontal="center" vertical="center"/>
      <protection locked="0"/>
    </xf>
    <xf numFmtId="14" fontId="27" fillId="0" borderId="0" xfId="0" applyNumberFormat="1" applyFont="1" applyAlignment="1" applyProtection="1">
      <alignment horizontal="center" vertical="center"/>
      <protection locked="0"/>
    </xf>
    <xf numFmtId="14" fontId="27" fillId="0" borderId="13" xfId="0" applyNumberFormat="1" applyFont="1" applyBorder="1" applyAlignment="1" applyProtection="1">
      <alignment horizontal="center" vertical="center"/>
      <protection locked="0"/>
    </xf>
    <xf numFmtId="0" fontId="27" fillId="0" borderId="37" xfId="0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14" fontId="28" fillId="0" borderId="55" xfId="1" applyNumberFormat="1" applyFont="1" applyFill="1" applyBorder="1" applyAlignment="1" applyProtection="1">
      <alignment horizontal="center" vertical="center" wrapText="1"/>
      <protection locked="0"/>
    </xf>
    <xf numFmtId="0" fontId="27" fillId="0" borderId="56" xfId="0" applyFont="1" applyBorder="1" applyAlignment="1">
      <alignment horizontal="center" vertical="center" wrapText="1"/>
    </xf>
    <xf numFmtId="0" fontId="27" fillId="0" borderId="45" xfId="0" applyFont="1" applyBorder="1" applyAlignment="1" applyProtection="1">
      <alignment horizontal="center" vertical="center" wrapText="1"/>
      <protection locked="0"/>
    </xf>
    <xf numFmtId="0" fontId="27" fillId="0" borderId="51" xfId="0" applyFont="1" applyBorder="1" applyAlignment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0" fillId="0" borderId="18" xfId="0" applyBorder="1" applyAlignment="1"/>
    <xf numFmtId="0" fontId="0" fillId="0" borderId="19" xfId="0" applyBorder="1" applyAlignment="1"/>
    <xf numFmtId="0" fontId="23" fillId="0" borderId="17" xfId="0" applyFont="1" applyBorder="1" applyAlignment="1" applyProtection="1">
      <alignment horizontal="justify" vertical="center" wrapText="1"/>
      <protection locked="0"/>
    </xf>
    <xf numFmtId="0" fontId="24" fillId="0" borderId="18" xfId="0" applyFont="1" applyBorder="1" applyAlignment="1" applyProtection="1">
      <alignment horizontal="justify" vertical="center" wrapText="1"/>
      <protection locked="0"/>
    </xf>
    <xf numFmtId="0" fontId="25" fillId="0" borderId="18" xfId="0" applyFont="1" applyBorder="1" applyAlignment="1">
      <alignment horizontal="justify"/>
    </xf>
    <xf numFmtId="0" fontId="25" fillId="0" borderId="19" xfId="0" applyFont="1" applyBorder="1" applyAlignment="1">
      <alignment horizontal="justify"/>
    </xf>
    <xf numFmtId="0" fontId="4" fillId="2" borderId="34" xfId="1" applyFont="1" applyFill="1" applyBorder="1" applyAlignment="1" applyProtection="1">
      <alignment horizontal="center" vertical="center" wrapText="1"/>
      <protection locked="0"/>
    </xf>
    <xf numFmtId="0" fontId="4" fillId="2" borderId="33" xfId="1" applyFont="1" applyFill="1" applyBorder="1" applyAlignment="1" applyProtection="1">
      <alignment horizontal="center" vertical="center" wrapText="1"/>
      <protection locked="0"/>
    </xf>
    <xf numFmtId="0" fontId="35" fillId="0" borderId="33" xfId="0" applyFont="1" applyBorder="1" applyAlignment="1"/>
    <xf numFmtId="0" fontId="35" fillId="0" borderId="35" xfId="0" applyFont="1" applyBorder="1" applyAlignment="1"/>
    <xf numFmtId="0" fontId="26" fillId="0" borderId="12" xfId="1" applyFont="1" applyFill="1" applyBorder="1" applyAlignment="1" applyProtection="1">
      <alignment horizontal="center" vertical="center" wrapText="1"/>
      <protection locked="0"/>
    </xf>
    <xf numFmtId="0" fontId="26" fillId="0" borderId="0" xfId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/>
    <xf numFmtId="0" fontId="7" fillId="0" borderId="13" xfId="0" applyFont="1" applyBorder="1" applyAlignment="1"/>
    <xf numFmtId="0" fontId="7" fillId="0" borderId="0" xfId="0" applyFont="1" applyAlignment="1">
      <alignment horizontal="center"/>
    </xf>
    <xf numFmtId="0" fontId="7" fillId="0" borderId="13" xfId="0" applyFont="1" applyBorder="1" applyAlignment="1">
      <alignment horizontal="center"/>
    </xf>
    <xf numFmtId="0" fontId="30" fillId="0" borderId="0" xfId="1" applyFont="1" applyFill="1" applyBorder="1" applyAlignment="1" applyProtection="1">
      <alignment horizontal="left" vertical="top" wrapText="1"/>
      <protection locked="0"/>
    </xf>
    <xf numFmtId="0" fontId="38" fillId="0" borderId="0" xfId="0" applyFont="1" applyAlignment="1">
      <alignment horizontal="left" vertical="top"/>
    </xf>
    <xf numFmtId="0" fontId="38" fillId="0" borderId="13" xfId="0" applyFont="1" applyBorder="1" applyAlignment="1">
      <alignment horizontal="left" vertical="top"/>
    </xf>
    <xf numFmtId="0" fontId="34" fillId="2" borderId="36" xfId="1" applyFont="1" applyFill="1" applyBorder="1" applyAlignment="1" applyProtection="1">
      <alignment horizontal="center" vertical="center" wrapText="1"/>
      <protection locked="0"/>
    </xf>
    <xf numFmtId="0" fontId="34" fillId="2" borderId="3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7" fillId="0" borderId="46" xfId="0" applyFont="1" applyBorder="1" applyAlignment="1">
      <alignment horizontal="center"/>
    </xf>
    <xf numFmtId="0" fontId="17" fillId="0" borderId="47" xfId="0" applyFont="1" applyBorder="1" applyAlignment="1">
      <alignment horizontal="center"/>
    </xf>
    <xf numFmtId="14" fontId="13" fillId="3" borderId="48" xfId="0" applyNumberFormat="1" applyFont="1" applyFill="1" applyBorder="1" applyAlignment="1" applyProtection="1">
      <alignment horizontal="center" vertical="center"/>
      <protection locked="0"/>
    </xf>
    <xf numFmtId="14" fontId="13" fillId="3" borderId="49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center" vertical="center"/>
    </xf>
    <xf numFmtId="0" fontId="0" fillId="0" borderId="37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3" xfId="0" applyBorder="1" applyAlignment="1">
      <alignment horizontal="left" wrapText="1"/>
    </xf>
    <xf numFmtId="0" fontId="13" fillId="0" borderId="0" xfId="0" applyFont="1" applyAlignment="1" applyProtection="1">
      <alignment horizontal="center"/>
      <protection locked="0"/>
    </xf>
    <xf numFmtId="0" fontId="13" fillId="0" borderId="31" xfId="0" applyFont="1" applyBorder="1" applyAlignment="1" applyProtection="1">
      <alignment horizontal="center"/>
      <protection locked="0"/>
    </xf>
    <xf numFmtId="0" fontId="13" fillId="0" borderId="13" xfId="0" applyFont="1" applyBorder="1" applyAlignment="1" applyProtection="1">
      <alignment horizontal="center"/>
      <protection locked="0"/>
    </xf>
    <xf numFmtId="0" fontId="13" fillId="0" borderId="43" xfId="0" applyFont="1" applyBorder="1" applyAlignment="1" applyProtection="1">
      <alignment horizontal="center"/>
      <protection locked="0"/>
    </xf>
    <xf numFmtId="0" fontId="16" fillId="0" borderId="32" xfId="0" applyFont="1" applyBorder="1" applyAlignment="1" applyProtection="1">
      <alignment horizontal="center"/>
      <protection locked="0"/>
    </xf>
    <xf numFmtId="0" fontId="16" fillId="0" borderId="44" xfId="0" applyFont="1" applyBorder="1" applyAlignment="1" applyProtection="1">
      <alignment horizontal="center"/>
      <protection locked="0"/>
    </xf>
    <xf numFmtId="0" fontId="39" fillId="3" borderId="10" xfId="0" applyFont="1" applyFill="1" applyBorder="1" applyAlignment="1">
      <alignment horizontal="center"/>
    </xf>
    <xf numFmtId="0" fontId="7" fillId="0" borderId="3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 applyProtection="1">
      <alignment horizontal="left" vertical="top" wrapText="1"/>
      <protection locked="0"/>
    </xf>
    <xf numFmtId="0" fontId="7" fillId="0" borderId="18" xfId="0" applyFont="1" applyBorder="1" applyAlignment="1" applyProtection="1">
      <alignment horizontal="left" vertical="top" wrapText="1"/>
      <protection locked="0"/>
    </xf>
    <xf numFmtId="0" fontId="7" fillId="0" borderId="19" xfId="0" applyFont="1" applyBorder="1" applyAlignment="1" applyProtection="1">
      <alignment horizontal="left" vertical="top" wrapText="1"/>
      <protection locked="0"/>
    </xf>
    <xf numFmtId="0" fontId="29" fillId="0" borderId="45" xfId="0" applyFont="1" applyBorder="1" applyAlignment="1">
      <alignment horizontal="right" wrapText="1"/>
    </xf>
    <xf numFmtId="0" fontId="29" fillId="0" borderId="46" xfId="0" applyFont="1" applyBorder="1" applyAlignment="1">
      <alignment horizontal="right" wrapText="1"/>
    </xf>
    <xf numFmtId="0" fontId="29" fillId="0" borderId="51" xfId="0" applyFont="1" applyBorder="1" applyAlignment="1">
      <alignment horizontal="right" wrapText="1"/>
    </xf>
    <xf numFmtId="14" fontId="27" fillId="0" borderId="45" xfId="0" applyNumberFormat="1" applyFont="1" applyBorder="1" applyAlignment="1" applyProtection="1">
      <alignment horizontal="center" vertical="center"/>
      <protection locked="0"/>
    </xf>
    <xf numFmtId="14" fontId="27" fillId="0" borderId="46" xfId="0" applyNumberFormat="1" applyFont="1" applyBorder="1" applyAlignment="1" applyProtection="1">
      <alignment horizontal="center" vertical="center"/>
      <protection locked="0"/>
    </xf>
    <xf numFmtId="14" fontId="27" fillId="0" borderId="51" xfId="0" applyNumberFormat="1" applyFont="1" applyBorder="1" applyAlignment="1" applyProtection="1">
      <alignment horizontal="center" vertical="center"/>
      <protection locked="0"/>
    </xf>
    <xf numFmtId="0" fontId="27" fillId="0" borderId="46" xfId="0" applyFont="1" applyBorder="1" applyAlignment="1">
      <alignment horizontal="center" vertical="center" wrapText="1"/>
    </xf>
    <xf numFmtId="0" fontId="0" fillId="0" borderId="13" xfId="0" applyBorder="1" applyAlignment="1" applyProtection="1">
      <alignment horizontal="center"/>
      <protection locked="0"/>
    </xf>
  </cellXfs>
  <cellStyles count="4">
    <cellStyle name="Encabezado 1" xfId="1" builtinId="16"/>
    <cellStyle name="Millares" xfId="2" builtinId="3"/>
    <cellStyle name="Millares [0]" xfId="3" builtinId="6"/>
    <cellStyle name="Normal" xfId="0" builtinId="0"/>
  </cellStyles>
  <dxfs count="5">
    <dxf>
      <fill>
        <patternFill>
          <bgColor rgb="FFFF999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  <dxf>
      <fill>
        <patternFill>
          <bgColor theme="2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121228</xdr:colOff>
      <xdr:row>0</xdr:row>
      <xdr:rowOff>0</xdr:rowOff>
    </xdr:from>
    <xdr:to>
      <xdr:col>2</xdr:col>
      <xdr:colOff>653761</xdr:colOff>
      <xdr:row>0</xdr:row>
      <xdr:rowOff>459091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D56F523-4A17-4158-B92B-4372815AA3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10368"/>
        <a:stretch/>
      </xdr:blipFill>
      <xdr:spPr>
        <a:xfrm>
          <a:off x="311728" y="0"/>
          <a:ext cx="1160317" cy="459091"/>
        </a:xfrm>
        <a:prstGeom prst="rect">
          <a:avLst/>
        </a:prstGeom>
      </xdr:spPr>
    </xdr:pic>
    <xdr:clientData/>
  </xdr:twoCellAnchor>
  <xdr:twoCellAnchor>
    <xdr:from>
      <xdr:col>3</xdr:col>
      <xdr:colOff>161925</xdr:colOff>
      <xdr:row>52</xdr:row>
      <xdr:rowOff>142875</xdr:rowOff>
    </xdr:from>
    <xdr:to>
      <xdr:col>3</xdr:col>
      <xdr:colOff>1238250</xdr:colOff>
      <xdr:row>53</xdr:row>
      <xdr:rowOff>295275</xdr:rowOff>
    </xdr:to>
    <xdr:grpSp>
      <xdr:nvGrpSpPr>
        <xdr:cNvPr id="3" name="Group 4">
          <a:extLst>
            <a:ext uri="{FF2B5EF4-FFF2-40B4-BE49-F238E27FC236}">
              <a16:creationId xmlns:a16="http://schemas.microsoft.com/office/drawing/2014/main" id="{96451587-7B51-4C9C-8E00-0449CE86AFF0}"/>
            </a:ext>
          </a:extLst>
        </xdr:cNvPr>
        <xdr:cNvGrpSpPr>
          <a:grpSpLocks/>
        </xdr:cNvGrpSpPr>
      </xdr:nvGrpSpPr>
      <xdr:grpSpPr bwMode="auto">
        <a:xfrm>
          <a:off x="2035175" y="14951075"/>
          <a:ext cx="1076325" cy="393700"/>
          <a:chOff x="1546" y="152"/>
          <a:chExt cx="2062" cy="61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9ED90486-7ECA-1332-18AB-01E1B82C125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28" y="152"/>
            <a:ext cx="1733" cy="61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6" name="Line 6">
            <a:extLst>
              <a:ext uri="{FF2B5EF4-FFF2-40B4-BE49-F238E27FC236}">
                <a16:creationId xmlns:a16="http://schemas.microsoft.com/office/drawing/2014/main" id="{7B44F3A9-93CA-BEB5-A110-F9BDDC53AEC4}"/>
              </a:ext>
            </a:extLst>
          </xdr:cNvPr>
          <xdr:cNvSpPr>
            <a:spLocks noChangeShapeType="1"/>
          </xdr:cNvSpPr>
        </xdr:nvSpPr>
        <xdr:spPr bwMode="auto">
          <a:xfrm>
            <a:off x="1546" y="625"/>
            <a:ext cx="2061" cy="0"/>
          </a:xfrm>
          <a:prstGeom prst="line">
            <a:avLst/>
          </a:prstGeom>
          <a:noFill/>
          <a:ln w="9144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8"/>
  <sheetViews>
    <sheetView tabSelected="1" topLeftCell="A22" zoomScaleNormal="100" workbookViewId="0">
      <selection activeCell="N63" sqref="N63"/>
    </sheetView>
  </sheetViews>
  <sheetFormatPr baseColWidth="10" defaultColWidth="0" defaultRowHeight="14.25" customHeight="1" zeroHeight="1" x14ac:dyDescent="0.35"/>
  <cols>
    <col min="1" max="1" width="2.81640625" customWidth="1"/>
    <col min="2" max="2" width="9.453125" customWidth="1"/>
    <col min="3" max="3" width="14.54296875" customWidth="1"/>
    <col min="4" max="4" width="20.1796875" customWidth="1"/>
    <col min="5" max="5" width="15.26953125" customWidth="1"/>
    <col min="6" max="6" width="12.453125" customWidth="1"/>
    <col min="7" max="7" width="5.81640625" customWidth="1"/>
    <col min="8" max="8" width="6.7265625" customWidth="1"/>
    <col min="9" max="12" width="5.81640625" customWidth="1"/>
    <col min="13" max="13" width="13.453125" style="4" customWidth="1"/>
    <col min="14" max="14" width="5.453125" customWidth="1"/>
    <col min="15" max="15" width="13.1796875" hidden="1" customWidth="1"/>
    <col min="16" max="16" width="15.81640625" hidden="1" customWidth="1"/>
    <col min="17" max="16384" width="11.453125" hidden="1"/>
  </cols>
  <sheetData>
    <row r="1" spans="2:16" ht="122.25" customHeight="1" thickBot="1" x14ac:dyDescent="0.4">
      <c r="B1" s="126" t="s">
        <v>0</v>
      </c>
      <c r="C1" s="127"/>
      <c r="D1" s="127"/>
      <c r="E1" s="127"/>
      <c r="F1" s="127"/>
      <c r="G1" s="127"/>
      <c r="H1" s="127"/>
      <c r="I1" s="127"/>
      <c r="J1" s="127"/>
      <c r="K1" s="127"/>
      <c r="L1" s="128"/>
      <c r="M1" s="129"/>
    </row>
    <row r="2" spans="2:16" ht="65.650000000000006" customHeight="1" thickBot="1" x14ac:dyDescent="0.55000000000000004">
      <c r="B2" s="130" t="s">
        <v>1</v>
      </c>
      <c r="C2" s="131"/>
      <c r="D2" s="131"/>
      <c r="E2" s="131"/>
      <c r="F2" s="131"/>
      <c r="G2" s="131"/>
      <c r="H2" s="131"/>
      <c r="I2" s="131"/>
      <c r="J2" s="131"/>
      <c r="K2" s="131"/>
      <c r="L2" s="132"/>
      <c r="M2" s="133"/>
    </row>
    <row r="3" spans="2:16" ht="18.75" customHeight="1" x14ac:dyDescent="0.45">
      <c r="B3" s="134" t="s">
        <v>2</v>
      </c>
      <c r="C3" s="135"/>
      <c r="D3" s="135"/>
      <c r="E3" s="135"/>
      <c r="F3" s="135"/>
      <c r="G3" s="135"/>
      <c r="H3" s="135"/>
      <c r="I3" s="135"/>
      <c r="J3" s="135"/>
      <c r="K3" s="135"/>
      <c r="L3" s="136"/>
      <c r="M3" s="137"/>
    </row>
    <row r="4" spans="2:16" ht="20.25" customHeight="1" x14ac:dyDescent="0.35">
      <c r="B4" s="147" t="s">
        <v>3</v>
      </c>
      <c r="C4" s="148"/>
      <c r="D4" s="138" t="s">
        <v>4</v>
      </c>
      <c r="E4" s="139"/>
      <c r="F4" s="139"/>
      <c r="G4" s="139"/>
      <c r="H4" s="139"/>
      <c r="I4" s="139"/>
      <c r="J4" s="139"/>
      <c r="K4" s="139"/>
      <c r="L4" s="140"/>
      <c r="M4" s="141"/>
    </row>
    <row r="5" spans="2:16" ht="19.149999999999999" customHeight="1" x14ac:dyDescent="0.35">
      <c r="B5" s="147" t="s">
        <v>5</v>
      </c>
      <c r="C5" s="148"/>
      <c r="D5" s="138" t="s">
        <v>6</v>
      </c>
      <c r="E5" s="139"/>
      <c r="F5" s="139"/>
      <c r="G5" s="139"/>
      <c r="H5" s="139"/>
      <c r="I5" s="139"/>
      <c r="J5" s="139"/>
      <c r="K5" s="139"/>
      <c r="L5" s="142"/>
      <c r="M5" s="143"/>
    </row>
    <row r="6" spans="2:16" ht="17.25" customHeight="1" x14ac:dyDescent="0.35">
      <c r="B6" s="147" t="s">
        <v>7</v>
      </c>
      <c r="C6" s="148"/>
      <c r="D6" s="37" t="s">
        <v>8</v>
      </c>
      <c r="E6" s="37" t="s">
        <v>9</v>
      </c>
      <c r="F6" s="37" t="s">
        <v>10</v>
      </c>
      <c r="G6" s="55" t="s">
        <v>11</v>
      </c>
      <c r="H6" s="56"/>
      <c r="I6" s="56"/>
      <c r="J6" s="56"/>
      <c r="K6" s="57">
        <v>157614</v>
      </c>
      <c r="L6" s="58"/>
      <c r="M6" s="59"/>
    </row>
    <row r="7" spans="2:16" ht="21.75" customHeight="1" x14ac:dyDescent="0.35">
      <c r="B7" s="147" t="s">
        <v>12</v>
      </c>
      <c r="C7" s="148"/>
      <c r="D7" s="37" t="s">
        <v>13</v>
      </c>
      <c r="E7" s="38" t="s">
        <v>14</v>
      </c>
      <c r="F7" s="50" t="s">
        <v>15</v>
      </c>
      <c r="G7" s="51"/>
      <c r="H7" s="51"/>
      <c r="I7" s="52">
        <v>39058</v>
      </c>
      <c r="J7" s="53"/>
      <c r="K7" s="53"/>
      <c r="L7" s="53"/>
      <c r="M7" s="54"/>
    </row>
    <row r="8" spans="2:16" ht="15.5" x14ac:dyDescent="0.35">
      <c r="B8" s="147" t="s">
        <v>16</v>
      </c>
      <c r="C8" s="148"/>
      <c r="D8" s="45" t="s">
        <v>17</v>
      </c>
      <c r="E8" s="45" t="s">
        <v>18</v>
      </c>
      <c r="F8" s="39" t="s">
        <v>19</v>
      </c>
      <c r="G8" s="144" t="s">
        <v>20</v>
      </c>
      <c r="H8" s="145"/>
      <c r="I8" s="145"/>
      <c r="J8" s="145"/>
      <c r="K8" s="145"/>
      <c r="L8" s="145"/>
      <c r="M8" s="146"/>
    </row>
    <row r="9" spans="2:16" ht="15.75" customHeight="1" x14ac:dyDescent="0.35">
      <c r="B9" s="12"/>
      <c r="D9" s="40"/>
      <c r="E9" s="40"/>
      <c r="F9" s="41"/>
      <c r="G9" s="145"/>
      <c r="H9" s="145"/>
      <c r="I9" s="145"/>
      <c r="J9" s="145"/>
      <c r="K9" s="145"/>
      <c r="L9" s="145"/>
      <c r="M9" s="146"/>
    </row>
    <row r="10" spans="2:16" ht="7.5" customHeight="1" thickBot="1" x14ac:dyDescent="0.45">
      <c r="B10" s="84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6"/>
    </row>
    <row r="11" spans="2:16" ht="13.5" customHeight="1" thickTop="1" thickBot="1" x14ac:dyDescent="0.4">
      <c r="B11" s="87" t="s">
        <v>21</v>
      </c>
      <c r="C11" s="88"/>
      <c r="D11" s="88"/>
      <c r="E11" s="88"/>
      <c r="F11" s="88"/>
      <c r="G11" s="88"/>
      <c r="H11" s="88"/>
      <c r="I11" s="89"/>
      <c r="K11" s="92" t="s">
        <v>22</v>
      </c>
      <c r="L11" s="93"/>
      <c r="M11" s="94"/>
    </row>
    <row r="12" spans="2:16" ht="24" customHeight="1" thickTop="1" thickBot="1" x14ac:dyDescent="0.4">
      <c r="B12" s="90"/>
      <c r="C12" s="69"/>
      <c r="D12" s="69"/>
      <c r="E12" s="69"/>
      <c r="F12" s="69"/>
      <c r="G12" s="69"/>
      <c r="H12" s="69"/>
      <c r="I12" s="91"/>
      <c r="J12" s="13"/>
      <c r="K12" s="95" t="str">
        <f>IF(AND(E16="",F16=""),"NO CUMPLE",IF(AND(F16&lt;=F17,E16&lt;=E17),"SI CUMPLE",IF(M21=0,"NO CUMPLE",IF(M18&lt;=M46,"SI CUMPLE","NO CUMPLE"))))</f>
        <v>SI CUMPLE</v>
      </c>
      <c r="L12" s="96"/>
      <c r="M12" s="97"/>
    </row>
    <row r="13" spans="2:16" ht="6" customHeight="1" thickTop="1" x14ac:dyDescent="0.35">
      <c r="B13" s="12"/>
      <c r="M13" s="14"/>
    </row>
    <row r="14" spans="2:16" ht="7.4" customHeight="1" thickBot="1" x14ac:dyDescent="0.4">
      <c r="B14" s="12"/>
      <c r="M14" s="14"/>
    </row>
    <row r="15" spans="2:16" ht="14.25" customHeight="1" thickTop="1" thickBot="1" x14ac:dyDescent="0.4">
      <c r="B15" s="65" t="s">
        <v>22</v>
      </c>
      <c r="C15" s="66"/>
      <c r="D15" s="67"/>
      <c r="E15" s="30" t="s">
        <v>23</v>
      </c>
      <c r="F15" s="68" t="s">
        <v>24</v>
      </c>
      <c r="G15" s="69"/>
      <c r="H15" s="69"/>
      <c r="I15" s="70" t="s">
        <v>25</v>
      </c>
      <c r="J15" s="71"/>
      <c r="K15" s="71"/>
      <c r="L15" s="71"/>
      <c r="M15" s="72"/>
    </row>
    <row r="16" spans="2:16" ht="15" customHeight="1" thickTop="1" thickBot="1" x14ac:dyDescent="0.4">
      <c r="B16" s="73" t="s">
        <v>26</v>
      </c>
      <c r="C16" s="74"/>
      <c r="D16" s="75"/>
      <c r="E16" s="5"/>
      <c r="F16" s="76">
        <v>12</v>
      </c>
      <c r="G16" s="77"/>
      <c r="H16" s="77"/>
      <c r="I16" s="78" t="s">
        <v>27</v>
      </c>
      <c r="J16" s="79"/>
      <c r="K16" s="79" t="s">
        <v>28</v>
      </c>
      <c r="L16" s="79"/>
      <c r="M16" s="82" t="s">
        <v>29</v>
      </c>
      <c r="O16" s="6"/>
      <c r="P16" s="7"/>
    </row>
    <row r="17" spans="1:16" ht="30" customHeight="1" thickTop="1" thickBot="1" x14ac:dyDescent="0.4">
      <c r="B17" s="73" t="s">
        <v>30</v>
      </c>
      <c r="C17" s="74"/>
      <c r="D17" s="75"/>
      <c r="E17" s="31"/>
      <c r="F17" s="111"/>
      <c r="G17" s="112"/>
      <c r="H17" s="113"/>
      <c r="I17" s="80"/>
      <c r="J17" s="81"/>
      <c r="K17" s="81"/>
      <c r="L17" s="81"/>
      <c r="M17" s="83"/>
      <c r="O17" s="6"/>
      <c r="P17" s="7"/>
    </row>
    <row r="18" spans="1:16" ht="15" customHeight="1" thickTop="1" thickBot="1" x14ac:dyDescent="0.4">
      <c r="B18" s="73" t="s">
        <v>31</v>
      </c>
      <c r="C18" s="74"/>
      <c r="D18" s="75"/>
      <c r="E18" s="31"/>
      <c r="F18" s="111"/>
      <c r="G18" s="112"/>
      <c r="H18" s="113"/>
      <c r="I18" s="114">
        <f>IF(E17&gt;E16,(E16*365),((E16-E17+E18)*365))</f>
        <v>0</v>
      </c>
      <c r="J18" s="115"/>
      <c r="K18" s="115">
        <f>IF(F16&gt;11,(((F16-F17)+F18)/12)*365,F16*30)</f>
        <v>365</v>
      </c>
      <c r="L18" s="115"/>
      <c r="M18" s="15">
        <f>IF(I18&lt;0,0+K18,IF(K18&lt;0,0+I18,(I18+K18)))</f>
        <v>365</v>
      </c>
      <c r="O18" s="6"/>
      <c r="P18" s="7"/>
    </row>
    <row r="19" spans="1:16" ht="11.25" customHeight="1" thickTop="1" thickBot="1" x14ac:dyDescent="0.4">
      <c r="B19" s="12"/>
      <c r="M19" s="14"/>
    </row>
    <row r="20" spans="1:16" ht="28.5" customHeight="1" thickTop="1" thickBot="1" x14ac:dyDescent="0.4">
      <c r="B20" s="98" t="s">
        <v>32</v>
      </c>
      <c r="C20" s="104"/>
      <c r="D20" s="104"/>
      <c r="E20" s="99" t="s">
        <v>33</v>
      </c>
      <c r="F20" s="108"/>
      <c r="G20" s="98" t="s">
        <v>34</v>
      </c>
      <c r="H20" s="99"/>
      <c r="I20" s="100"/>
      <c r="J20" s="98" t="s">
        <v>35</v>
      </c>
      <c r="K20" s="99"/>
      <c r="L20" s="99"/>
      <c r="M20" s="32" t="s">
        <v>36</v>
      </c>
    </row>
    <row r="21" spans="1:16" ht="22.4" customHeight="1" thickTop="1" thickBot="1" x14ac:dyDescent="0.4">
      <c r="A21" s="1">
        <v>1</v>
      </c>
      <c r="B21" s="105" t="s">
        <v>37</v>
      </c>
      <c r="C21" s="106"/>
      <c r="D21" s="107"/>
      <c r="E21" s="109" t="s">
        <v>38</v>
      </c>
      <c r="F21" s="110"/>
      <c r="G21" s="101">
        <v>43126</v>
      </c>
      <c r="H21" s="102"/>
      <c r="I21" s="103"/>
      <c r="J21" s="101">
        <v>43460</v>
      </c>
      <c r="K21" s="102"/>
      <c r="L21" s="103"/>
      <c r="M21" s="33">
        <f>IF(J21="",0,IF((J21-G21)=0,1,(J21-G21)+1))</f>
        <v>335</v>
      </c>
      <c r="O21" s="8"/>
    </row>
    <row r="22" spans="1:16" ht="22.4" customHeight="1" thickBot="1" x14ac:dyDescent="0.4">
      <c r="A22" s="2">
        <v>2</v>
      </c>
      <c r="B22" s="105" t="s">
        <v>37</v>
      </c>
      <c r="C22" s="106"/>
      <c r="D22" s="107"/>
      <c r="E22" s="119" t="s">
        <v>38</v>
      </c>
      <c r="F22" s="121"/>
      <c r="G22" s="116">
        <v>43500</v>
      </c>
      <c r="H22" s="117"/>
      <c r="I22" s="118"/>
      <c r="J22" s="116">
        <v>43713</v>
      </c>
      <c r="K22" s="117"/>
      <c r="L22" s="118"/>
      <c r="M22" s="34">
        <f>IF(J22="",0,IF((J21&gt;G22),(J22-J21),(J22-G22)+1))</f>
        <v>214</v>
      </c>
      <c r="O22" s="7"/>
    </row>
    <row r="23" spans="1:16" ht="22.4" customHeight="1" thickBot="1" x14ac:dyDescent="0.4">
      <c r="A23" s="2">
        <v>3</v>
      </c>
      <c r="B23" s="105" t="s">
        <v>37</v>
      </c>
      <c r="C23" s="106"/>
      <c r="D23" s="107"/>
      <c r="E23" s="122" t="s">
        <v>38</v>
      </c>
      <c r="F23" s="123"/>
      <c r="G23" s="116">
        <v>43868</v>
      </c>
      <c r="H23" s="117"/>
      <c r="I23" s="118"/>
      <c r="J23" s="116">
        <v>44196</v>
      </c>
      <c r="K23" s="117"/>
      <c r="L23" s="118"/>
      <c r="M23" s="34">
        <f t="shared" ref="M23:M45" si="0">IF(J23="",0,IF((J22&gt;G23),(J23-J22),(J23-G23)+1))</f>
        <v>329</v>
      </c>
    </row>
    <row r="24" spans="1:16" ht="22.4" customHeight="1" x14ac:dyDescent="0.35">
      <c r="A24" s="2">
        <v>4</v>
      </c>
      <c r="B24" s="105" t="s">
        <v>37</v>
      </c>
      <c r="C24" s="106"/>
      <c r="D24" s="107"/>
      <c r="E24" s="122" t="s">
        <v>38</v>
      </c>
      <c r="F24" s="123"/>
      <c r="G24" s="116">
        <v>44229</v>
      </c>
      <c r="H24" s="117"/>
      <c r="I24" s="118"/>
      <c r="J24" s="116">
        <v>44561</v>
      </c>
      <c r="K24" s="117"/>
      <c r="L24" s="118"/>
      <c r="M24" s="34">
        <f t="shared" si="0"/>
        <v>333</v>
      </c>
    </row>
    <row r="25" spans="1:16" ht="22.4" customHeight="1" x14ac:dyDescent="0.35">
      <c r="A25" s="2">
        <v>5</v>
      </c>
      <c r="B25" s="119"/>
      <c r="C25" s="120"/>
      <c r="D25" s="121"/>
      <c r="E25" s="122"/>
      <c r="F25" s="123"/>
      <c r="G25" s="116"/>
      <c r="H25" s="117"/>
      <c r="I25" s="118"/>
      <c r="J25" s="116"/>
      <c r="K25" s="117"/>
      <c r="L25" s="118"/>
      <c r="M25" s="34">
        <f t="shared" si="0"/>
        <v>0</v>
      </c>
    </row>
    <row r="26" spans="1:16" ht="22.4" customHeight="1" x14ac:dyDescent="0.35">
      <c r="A26" s="2">
        <v>6</v>
      </c>
      <c r="B26" s="119"/>
      <c r="C26" s="120"/>
      <c r="D26" s="121"/>
      <c r="E26" s="122"/>
      <c r="F26" s="123"/>
      <c r="G26" s="116"/>
      <c r="H26" s="117"/>
      <c r="I26" s="118"/>
      <c r="J26" s="116"/>
      <c r="K26" s="117"/>
      <c r="L26" s="118"/>
      <c r="M26" s="34">
        <f t="shared" si="0"/>
        <v>0</v>
      </c>
    </row>
    <row r="27" spans="1:16" ht="22.4" customHeight="1" x14ac:dyDescent="0.35">
      <c r="A27" s="2">
        <v>7</v>
      </c>
      <c r="B27" s="119"/>
      <c r="C27" s="120"/>
      <c r="D27" s="121"/>
      <c r="E27" s="122"/>
      <c r="F27" s="123"/>
      <c r="G27" s="116"/>
      <c r="H27" s="117"/>
      <c r="I27" s="118"/>
      <c r="J27" s="116"/>
      <c r="K27" s="117"/>
      <c r="L27" s="118"/>
      <c r="M27" s="34">
        <f t="shared" si="0"/>
        <v>0</v>
      </c>
    </row>
    <row r="28" spans="1:16" ht="22.4" customHeight="1" x14ac:dyDescent="0.35">
      <c r="A28" s="2">
        <v>8</v>
      </c>
      <c r="B28" s="119" t="s">
        <v>39</v>
      </c>
      <c r="C28" s="120"/>
      <c r="D28" s="121"/>
      <c r="E28" s="119" t="s">
        <v>39</v>
      </c>
      <c r="F28" s="121"/>
      <c r="G28" s="116"/>
      <c r="H28" s="117"/>
      <c r="I28" s="118"/>
      <c r="J28" s="116"/>
      <c r="K28" s="117"/>
      <c r="L28" s="118"/>
      <c r="M28" s="34">
        <f t="shared" si="0"/>
        <v>0</v>
      </c>
    </row>
    <row r="29" spans="1:16" ht="22.4" customHeight="1" x14ac:dyDescent="0.35">
      <c r="A29" s="2">
        <v>9</v>
      </c>
      <c r="B29" s="119" t="s">
        <v>39</v>
      </c>
      <c r="C29" s="120"/>
      <c r="D29" s="121"/>
      <c r="E29" s="119" t="s">
        <v>39</v>
      </c>
      <c r="F29" s="121"/>
      <c r="G29" s="116"/>
      <c r="H29" s="117"/>
      <c r="I29" s="118"/>
      <c r="J29" s="116"/>
      <c r="K29" s="117"/>
      <c r="L29" s="118"/>
      <c r="M29" s="34">
        <f t="shared" si="0"/>
        <v>0</v>
      </c>
    </row>
    <row r="30" spans="1:16" ht="22.4" customHeight="1" x14ac:dyDescent="0.35">
      <c r="A30" s="2">
        <v>10</v>
      </c>
      <c r="B30" s="119" t="s">
        <v>39</v>
      </c>
      <c r="C30" s="120"/>
      <c r="D30" s="121"/>
      <c r="E30" s="119"/>
      <c r="F30" s="121"/>
      <c r="G30" s="116"/>
      <c r="H30" s="117"/>
      <c r="I30" s="118"/>
      <c r="J30" s="116"/>
      <c r="K30" s="117"/>
      <c r="L30" s="118"/>
      <c r="M30" s="34">
        <f t="shared" si="0"/>
        <v>0</v>
      </c>
      <c r="P30" s="6"/>
    </row>
    <row r="31" spans="1:16" ht="22.4" customHeight="1" x14ac:dyDescent="0.35">
      <c r="A31" s="2">
        <v>11</v>
      </c>
      <c r="B31" s="119" t="s">
        <v>39</v>
      </c>
      <c r="C31" s="120"/>
      <c r="D31" s="121"/>
      <c r="E31" s="119"/>
      <c r="F31" s="121"/>
      <c r="G31" s="116"/>
      <c r="H31" s="117"/>
      <c r="I31" s="118"/>
      <c r="J31" s="116"/>
      <c r="K31" s="117"/>
      <c r="L31" s="118"/>
      <c r="M31" s="34">
        <f t="shared" si="0"/>
        <v>0</v>
      </c>
    </row>
    <row r="32" spans="1:16" ht="22.4" customHeight="1" x14ac:dyDescent="0.35">
      <c r="A32" s="2">
        <v>12</v>
      </c>
      <c r="B32" s="119" t="s">
        <v>39</v>
      </c>
      <c r="C32" s="120"/>
      <c r="D32" s="121"/>
      <c r="E32" s="119"/>
      <c r="F32" s="121"/>
      <c r="G32" s="116"/>
      <c r="H32" s="117"/>
      <c r="I32" s="118"/>
      <c r="J32" s="116"/>
      <c r="K32" s="117"/>
      <c r="L32" s="118"/>
      <c r="M32" s="34">
        <f t="shared" si="0"/>
        <v>0</v>
      </c>
    </row>
    <row r="33" spans="1:13" ht="22.4" customHeight="1" x14ac:dyDescent="0.35">
      <c r="A33" s="2">
        <v>13</v>
      </c>
      <c r="B33" s="119" t="s">
        <v>39</v>
      </c>
      <c r="C33" s="120"/>
      <c r="D33" s="121"/>
      <c r="E33" s="119"/>
      <c r="F33" s="121"/>
      <c r="G33" s="116"/>
      <c r="H33" s="117"/>
      <c r="I33" s="118"/>
      <c r="J33" s="116"/>
      <c r="K33" s="117"/>
      <c r="L33" s="118"/>
      <c r="M33" s="34">
        <f t="shared" si="0"/>
        <v>0</v>
      </c>
    </row>
    <row r="34" spans="1:13" ht="22.4" customHeight="1" x14ac:dyDescent="0.35">
      <c r="A34" s="2">
        <v>14</v>
      </c>
      <c r="B34" s="119" t="s">
        <v>40</v>
      </c>
      <c r="C34" s="120"/>
      <c r="D34" s="121"/>
      <c r="E34" s="119"/>
      <c r="F34" s="121"/>
      <c r="G34" s="116"/>
      <c r="H34" s="117"/>
      <c r="I34" s="118"/>
      <c r="J34" s="116"/>
      <c r="K34" s="117"/>
      <c r="L34" s="118"/>
      <c r="M34" s="34">
        <f t="shared" si="0"/>
        <v>0</v>
      </c>
    </row>
    <row r="35" spans="1:13" ht="22.4" customHeight="1" x14ac:dyDescent="0.35">
      <c r="A35" s="2">
        <v>15</v>
      </c>
      <c r="B35" s="119" t="s">
        <v>39</v>
      </c>
      <c r="C35" s="120"/>
      <c r="D35" s="121"/>
      <c r="E35" s="119"/>
      <c r="F35" s="121"/>
      <c r="G35" s="116"/>
      <c r="H35" s="117"/>
      <c r="I35" s="118"/>
      <c r="J35" s="116"/>
      <c r="K35" s="117"/>
      <c r="L35" s="118"/>
      <c r="M35" s="34">
        <f t="shared" si="0"/>
        <v>0</v>
      </c>
    </row>
    <row r="36" spans="1:13" ht="22.4" customHeight="1" x14ac:dyDescent="0.35">
      <c r="A36" s="2">
        <v>16</v>
      </c>
      <c r="B36" s="119" t="s">
        <v>39</v>
      </c>
      <c r="C36" s="120"/>
      <c r="D36" s="121"/>
      <c r="E36" s="119"/>
      <c r="F36" s="121"/>
      <c r="G36" s="116"/>
      <c r="H36" s="117"/>
      <c r="I36" s="118"/>
      <c r="J36" s="116"/>
      <c r="K36" s="117"/>
      <c r="L36" s="118"/>
      <c r="M36" s="34">
        <f t="shared" si="0"/>
        <v>0</v>
      </c>
    </row>
    <row r="37" spans="1:13" ht="22.4" customHeight="1" x14ac:dyDescent="0.35">
      <c r="A37" s="2">
        <v>17</v>
      </c>
      <c r="B37" s="119" t="s">
        <v>39</v>
      </c>
      <c r="C37" s="120"/>
      <c r="D37" s="121"/>
      <c r="E37" s="119"/>
      <c r="F37" s="121"/>
      <c r="G37" s="116"/>
      <c r="H37" s="117"/>
      <c r="I37" s="118"/>
      <c r="J37" s="116"/>
      <c r="K37" s="117"/>
      <c r="L37" s="118"/>
      <c r="M37" s="34">
        <f t="shared" si="0"/>
        <v>0</v>
      </c>
    </row>
    <row r="38" spans="1:13" ht="22.4" customHeight="1" x14ac:dyDescent="0.35">
      <c r="A38" s="2">
        <v>18</v>
      </c>
      <c r="B38" s="119" t="s">
        <v>39</v>
      </c>
      <c r="C38" s="120"/>
      <c r="D38" s="121"/>
      <c r="E38" s="119"/>
      <c r="F38" s="121"/>
      <c r="G38" s="116"/>
      <c r="H38" s="117"/>
      <c r="I38" s="118"/>
      <c r="J38" s="116"/>
      <c r="K38" s="117"/>
      <c r="L38" s="118"/>
      <c r="M38" s="34">
        <f t="shared" si="0"/>
        <v>0</v>
      </c>
    </row>
    <row r="39" spans="1:13" ht="22.4" customHeight="1" x14ac:dyDescent="0.35">
      <c r="A39" s="2">
        <v>19</v>
      </c>
      <c r="B39" s="119" t="s">
        <v>39</v>
      </c>
      <c r="C39" s="120"/>
      <c r="D39" s="121"/>
      <c r="E39" s="119"/>
      <c r="F39" s="121"/>
      <c r="G39" s="116"/>
      <c r="H39" s="117"/>
      <c r="I39" s="118"/>
      <c r="J39" s="116"/>
      <c r="K39" s="117"/>
      <c r="L39" s="118"/>
      <c r="M39" s="34">
        <f t="shared" si="0"/>
        <v>0</v>
      </c>
    </row>
    <row r="40" spans="1:13" ht="22.4" customHeight="1" x14ac:dyDescent="0.35">
      <c r="A40" s="2">
        <v>20</v>
      </c>
      <c r="B40" s="119" t="s">
        <v>39</v>
      </c>
      <c r="C40" s="120"/>
      <c r="D40" s="121"/>
      <c r="E40" s="119"/>
      <c r="F40" s="121"/>
      <c r="G40" s="116"/>
      <c r="H40" s="117"/>
      <c r="I40" s="118"/>
      <c r="J40" s="116"/>
      <c r="K40" s="117"/>
      <c r="L40" s="118"/>
      <c r="M40" s="34">
        <f t="shared" si="0"/>
        <v>0</v>
      </c>
    </row>
    <row r="41" spans="1:13" ht="22.4" customHeight="1" x14ac:dyDescent="0.35">
      <c r="A41" s="2">
        <v>21</v>
      </c>
      <c r="B41" s="119" t="s">
        <v>39</v>
      </c>
      <c r="C41" s="120"/>
      <c r="D41" s="121"/>
      <c r="E41" s="119"/>
      <c r="F41" s="121"/>
      <c r="G41" s="116"/>
      <c r="H41" s="117"/>
      <c r="I41" s="118"/>
      <c r="J41" s="116"/>
      <c r="K41" s="117"/>
      <c r="L41" s="118"/>
      <c r="M41" s="34">
        <f t="shared" si="0"/>
        <v>0</v>
      </c>
    </row>
    <row r="42" spans="1:13" ht="22.4" customHeight="1" x14ac:dyDescent="0.35">
      <c r="A42" s="2">
        <v>22</v>
      </c>
      <c r="B42" s="119" t="s">
        <v>39</v>
      </c>
      <c r="C42" s="120"/>
      <c r="D42" s="121"/>
      <c r="E42" s="119"/>
      <c r="F42" s="121"/>
      <c r="G42" s="116"/>
      <c r="H42" s="117"/>
      <c r="I42" s="118"/>
      <c r="J42" s="116"/>
      <c r="K42" s="117"/>
      <c r="L42" s="118"/>
      <c r="M42" s="34">
        <f t="shared" si="0"/>
        <v>0</v>
      </c>
    </row>
    <row r="43" spans="1:13" ht="22.4" customHeight="1" x14ac:dyDescent="0.35">
      <c r="A43" s="2">
        <v>23</v>
      </c>
      <c r="B43" s="119" t="s">
        <v>39</v>
      </c>
      <c r="C43" s="120"/>
      <c r="D43" s="121"/>
      <c r="E43" s="119"/>
      <c r="F43" s="121"/>
      <c r="G43" s="116"/>
      <c r="H43" s="117"/>
      <c r="I43" s="118"/>
      <c r="J43" s="116"/>
      <c r="K43" s="117"/>
      <c r="L43" s="118"/>
      <c r="M43" s="34">
        <f t="shared" si="0"/>
        <v>0</v>
      </c>
    </row>
    <row r="44" spans="1:13" ht="21.65" customHeight="1" x14ac:dyDescent="0.35">
      <c r="A44" s="2">
        <v>24</v>
      </c>
      <c r="B44" s="119" t="s">
        <v>39</v>
      </c>
      <c r="C44" s="120"/>
      <c r="D44" s="121"/>
      <c r="E44" s="119"/>
      <c r="F44" s="121"/>
      <c r="G44" s="116"/>
      <c r="H44" s="117"/>
      <c r="I44" s="118"/>
      <c r="J44" s="116"/>
      <c r="K44" s="117"/>
      <c r="L44" s="118"/>
      <c r="M44" s="34">
        <f t="shared" si="0"/>
        <v>0</v>
      </c>
    </row>
    <row r="45" spans="1:13" ht="22.4" customHeight="1" thickBot="1" x14ac:dyDescent="0.4">
      <c r="A45" s="3">
        <v>25</v>
      </c>
      <c r="B45" s="124" t="s">
        <v>39</v>
      </c>
      <c r="C45" s="179"/>
      <c r="D45" s="125"/>
      <c r="E45" s="124"/>
      <c r="F45" s="125"/>
      <c r="G45" s="176"/>
      <c r="H45" s="177"/>
      <c r="I45" s="178"/>
      <c r="J45" s="176"/>
      <c r="K45" s="177"/>
      <c r="L45" s="178"/>
      <c r="M45" s="35">
        <f t="shared" si="0"/>
        <v>0</v>
      </c>
    </row>
    <row r="46" spans="1:13" ht="16.5" customHeight="1" thickTop="1" thickBot="1" x14ac:dyDescent="0.4">
      <c r="B46" s="173" t="s">
        <v>41</v>
      </c>
      <c r="C46" s="174"/>
      <c r="D46" s="174"/>
      <c r="E46" s="174"/>
      <c r="F46" s="174"/>
      <c r="G46" s="174"/>
      <c r="H46" s="174"/>
      <c r="I46" s="175"/>
      <c r="J46" s="164" t="s">
        <v>29</v>
      </c>
      <c r="K46" s="164"/>
      <c r="L46" s="164"/>
      <c r="M46" s="36">
        <f>SUM(M21:M45)</f>
        <v>1211</v>
      </c>
    </row>
    <row r="47" spans="1:13" ht="6" customHeight="1" thickBot="1" x14ac:dyDescent="0.4">
      <c r="B47" s="165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7"/>
    </row>
    <row r="48" spans="1:13" ht="39.75" customHeight="1" thickBot="1" x14ac:dyDescent="0.4">
      <c r="B48" s="168" t="s">
        <v>42</v>
      </c>
      <c r="C48" s="169"/>
      <c r="D48" s="170"/>
      <c r="E48" s="171"/>
      <c r="F48" s="171"/>
      <c r="G48" s="171"/>
      <c r="H48" s="171"/>
      <c r="I48" s="171"/>
      <c r="J48" s="171"/>
      <c r="K48" s="171"/>
      <c r="L48" s="171"/>
      <c r="M48" s="172"/>
    </row>
    <row r="49" spans="2:13" ht="12" customHeight="1" x14ac:dyDescent="0.35"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8"/>
    </row>
    <row r="50" spans="2:13" ht="14.5" x14ac:dyDescent="0.35">
      <c r="B50" s="155" t="s">
        <v>43</v>
      </c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7"/>
    </row>
    <row r="51" spans="2:13" ht="27" customHeight="1" x14ac:dyDescent="0.35">
      <c r="B51" s="155" t="s">
        <v>44</v>
      </c>
      <c r="C51" s="156"/>
      <c r="D51" s="156"/>
      <c r="E51" s="156"/>
      <c r="F51" s="156"/>
      <c r="G51" s="156"/>
      <c r="H51" s="156"/>
      <c r="I51" s="156"/>
      <c r="J51" s="156"/>
      <c r="K51" s="156"/>
      <c r="L51" s="156"/>
      <c r="M51" s="157"/>
    </row>
    <row r="52" spans="2:13" ht="15" customHeight="1" x14ac:dyDescent="0.35">
      <c r="B52" s="155" t="s">
        <v>45</v>
      </c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7"/>
    </row>
    <row r="53" spans="2:13" ht="19.399999999999999" customHeight="1" x14ac:dyDescent="0.35">
      <c r="B53" s="19"/>
      <c r="C53" s="20"/>
      <c r="D53" s="158"/>
      <c r="E53" s="158"/>
      <c r="F53" s="21"/>
      <c r="G53" s="158" t="s">
        <v>67</v>
      </c>
      <c r="H53" s="158"/>
      <c r="I53" s="158"/>
      <c r="J53" s="158"/>
      <c r="K53" s="158"/>
      <c r="L53" s="158"/>
      <c r="M53" s="160"/>
    </row>
    <row r="54" spans="2:13" ht="32.15" customHeight="1" x14ac:dyDescent="0.35">
      <c r="B54" s="22" t="s">
        <v>46</v>
      </c>
      <c r="C54" s="23" t="s">
        <v>47</v>
      </c>
      <c r="D54" s="159"/>
      <c r="E54" s="159"/>
      <c r="F54" s="21"/>
      <c r="G54" s="159"/>
      <c r="H54" s="159"/>
      <c r="I54" s="159"/>
      <c r="J54" s="159"/>
      <c r="K54" s="159"/>
      <c r="L54" s="159"/>
      <c r="M54" s="161"/>
    </row>
    <row r="55" spans="2:13" ht="14.15" customHeight="1" x14ac:dyDescent="0.35">
      <c r="B55" s="24"/>
      <c r="C55" s="25" t="s">
        <v>48</v>
      </c>
      <c r="D55" s="162" t="s">
        <v>49</v>
      </c>
      <c r="E55" s="162"/>
      <c r="F55" s="26"/>
      <c r="G55" s="162" t="s">
        <v>67</v>
      </c>
      <c r="H55" s="162"/>
      <c r="I55" s="162"/>
      <c r="J55" s="162"/>
      <c r="K55" s="162"/>
      <c r="L55" s="162"/>
      <c r="M55" s="163"/>
    </row>
    <row r="56" spans="2:13" ht="14.15" customHeight="1" x14ac:dyDescent="0.35">
      <c r="B56" s="24"/>
      <c r="C56" s="25" t="s">
        <v>50</v>
      </c>
      <c r="D56" s="149" t="s">
        <v>51</v>
      </c>
      <c r="E56" s="149"/>
      <c r="F56" s="149" t="s">
        <v>68</v>
      </c>
      <c r="G56" s="149"/>
      <c r="H56" s="149"/>
      <c r="I56" s="149"/>
      <c r="J56" s="149"/>
      <c r="K56" s="149"/>
      <c r="L56" s="149"/>
      <c r="M56" s="180"/>
    </row>
    <row r="57" spans="2:13" ht="15" customHeight="1" thickBot="1" x14ac:dyDescent="0.4">
      <c r="B57" s="24"/>
      <c r="C57" s="25"/>
      <c r="D57" s="4"/>
      <c r="E57" s="4"/>
      <c r="F57" s="4"/>
      <c r="G57" s="4"/>
      <c r="H57" s="4"/>
      <c r="I57" s="4"/>
      <c r="J57" s="4"/>
      <c r="M57" s="27"/>
    </row>
    <row r="58" spans="2:13" ht="16.399999999999999" customHeight="1" thickTop="1" thickBot="1" x14ac:dyDescent="0.4">
      <c r="B58" s="28"/>
      <c r="C58" s="29"/>
      <c r="D58" s="29"/>
      <c r="E58" s="29"/>
      <c r="F58" s="29"/>
      <c r="G58" s="150" t="s">
        <v>52</v>
      </c>
      <c r="H58" s="150"/>
      <c r="I58" s="150"/>
      <c r="J58" s="150"/>
      <c r="K58" s="151"/>
      <c r="L58" s="152">
        <v>46037</v>
      </c>
      <c r="M58" s="153"/>
    </row>
    <row r="59" spans="2:13" ht="16.399999999999999" customHeight="1" x14ac:dyDescent="0.35">
      <c r="B59" s="9"/>
      <c r="C59" s="9"/>
      <c r="D59" s="9"/>
      <c r="E59" s="9"/>
      <c r="F59" s="9"/>
      <c r="G59" s="11"/>
      <c r="H59" s="11"/>
      <c r="I59" s="11"/>
      <c r="J59" s="11"/>
      <c r="K59" s="11"/>
      <c r="L59" s="154" t="s">
        <v>53</v>
      </c>
      <c r="M59" s="154"/>
    </row>
    <row r="60" spans="2:13" ht="13.5" customHeight="1" thickBot="1" x14ac:dyDescent="0.4">
      <c r="B60" s="60" t="s">
        <v>54</v>
      </c>
      <c r="C60" s="61"/>
      <c r="D60" s="62"/>
      <c r="E60" s="9"/>
      <c r="F60" s="9"/>
      <c r="G60" s="9"/>
      <c r="H60" s="9"/>
      <c r="I60" s="9"/>
      <c r="J60" s="9"/>
      <c r="K60" s="9"/>
      <c r="L60" s="9"/>
      <c r="M60" s="9"/>
    </row>
    <row r="61" spans="2:13" ht="14.5" x14ac:dyDescent="0.35">
      <c r="B61" s="42" t="s">
        <v>55</v>
      </c>
      <c r="C61" s="63" t="s">
        <v>56</v>
      </c>
      <c r="D61" s="64"/>
      <c r="E61" s="9"/>
      <c r="F61" s="9"/>
      <c r="G61" s="9"/>
      <c r="H61" s="9"/>
      <c r="I61" s="9"/>
      <c r="J61" s="9"/>
      <c r="K61" s="9"/>
      <c r="L61" s="9"/>
      <c r="M61" s="10"/>
    </row>
    <row r="62" spans="2:13" ht="14.5" x14ac:dyDescent="0.35">
      <c r="B62" s="43" t="s">
        <v>57</v>
      </c>
      <c r="C62" s="46" t="s">
        <v>58</v>
      </c>
      <c r="D62" s="47"/>
      <c r="E62" s="9"/>
      <c r="F62" s="9"/>
      <c r="G62" s="9"/>
      <c r="H62" s="9"/>
      <c r="I62" s="9"/>
      <c r="J62" s="9"/>
      <c r="K62" s="9"/>
      <c r="L62" s="9"/>
      <c r="M62" s="10"/>
    </row>
    <row r="63" spans="2:13" ht="16.149999999999999" customHeight="1" x14ac:dyDescent="0.35">
      <c r="B63" s="43" t="s">
        <v>59</v>
      </c>
      <c r="C63" s="46" t="s">
        <v>60</v>
      </c>
      <c r="D63" s="47"/>
      <c r="E63" s="9"/>
      <c r="F63" s="9"/>
      <c r="G63" s="9"/>
      <c r="H63" s="9"/>
      <c r="I63" s="9"/>
      <c r="J63" s="9"/>
      <c r="K63" s="9"/>
      <c r="L63" s="9"/>
      <c r="M63" s="10"/>
    </row>
    <row r="64" spans="2:13" ht="25.15" customHeight="1" x14ac:dyDescent="0.35">
      <c r="B64" s="43" t="s">
        <v>61</v>
      </c>
      <c r="C64" s="46" t="s">
        <v>62</v>
      </c>
      <c r="D64" s="47"/>
      <c r="E64" s="9"/>
      <c r="F64" s="9"/>
      <c r="G64" s="9"/>
      <c r="H64" s="9"/>
      <c r="I64" s="9"/>
      <c r="J64" s="9"/>
      <c r="K64" s="9"/>
      <c r="L64" s="9"/>
      <c r="M64" s="10"/>
    </row>
    <row r="65" spans="2:13" ht="24.4" customHeight="1" x14ac:dyDescent="0.35">
      <c r="B65" s="43" t="s">
        <v>63</v>
      </c>
      <c r="C65" s="46" t="s">
        <v>64</v>
      </c>
      <c r="D65" s="47"/>
      <c r="E65" s="9"/>
      <c r="F65" s="9"/>
      <c r="G65" s="9"/>
      <c r="H65" s="9"/>
      <c r="I65" s="9"/>
      <c r="J65" s="9"/>
      <c r="K65" s="9"/>
      <c r="L65" s="9"/>
      <c r="M65" s="10"/>
    </row>
    <row r="66" spans="2:13" ht="24" customHeight="1" thickBot="1" x14ac:dyDescent="0.4">
      <c r="B66" s="44" t="s">
        <v>65</v>
      </c>
      <c r="C66" s="48" t="s">
        <v>66</v>
      </c>
      <c r="D66" s="49"/>
    </row>
    <row r="67" spans="2:13" ht="14.25" customHeight="1" x14ac:dyDescent="0.35"/>
    <row r="68" spans="2:13" ht="14.25" customHeight="1" x14ac:dyDescent="0.35"/>
  </sheetData>
  <mergeCells count="161">
    <mergeCell ref="F56:M56"/>
    <mergeCell ref="D56:E56"/>
    <mergeCell ref="G58:K58"/>
    <mergeCell ref="L58:M58"/>
    <mergeCell ref="L59:M59"/>
    <mergeCell ref="B4:C4"/>
    <mergeCell ref="B51:M51"/>
    <mergeCell ref="B52:M52"/>
    <mergeCell ref="D53:E54"/>
    <mergeCell ref="B8:C8"/>
    <mergeCell ref="G53:M54"/>
    <mergeCell ref="D55:E55"/>
    <mergeCell ref="G55:M55"/>
    <mergeCell ref="J46:L46"/>
    <mergeCell ref="B47:M47"/>
    <mergeCell ref="B48:C48"/>
    <mergeCell ref="D48:M48"/>
    <mergeCell ref="B50:M50"/>
    <mergeCell ref="B46:I46"/>
    <mergeCell ref="G44:I44"/>
    <mergeCell ref="J44:L44"/>
    <mergeCell ref="G45:I45"/>
    <mergeCell ref="J45:L45"/>
    <mergeCell ref="B44:D44"/>
    <mergeCell ref="B45:D45"/>
    <mergeCell ref="B1:M1"/>
    <mergeCell ref="B2:M2"/>
    <mergeCell ref="B3:M3"/>
    <mergeCell ref="D4:M4"/>
    <mergeCell ref="D5:M5"/>
    <mergeCell ref="G8:M9"/>
    <mergeCell ref="B5:C5"/>
    <mergeCell ref="B6:C6"/>
    <mergeCell ref="B7:C7"/>
    <mergeCell ref="E44:F44"/>
    <mergeCell ref="E45:F45"/>
    <mergeCell ref="G42:I42"/>
    <mergeCell ref="J42:L42"/>
    <mergeCell ref="G43:I43"/>
    <mergeCell ref="J43:L43"/>
    <mergeCell ref="B42:D42"/>
    <mergeCell ref="B43:D43"/>
    <mergeCell ref="E42:F42"/>
    <mergeCell ref="E43:F43"/>
    <mergeCell ref="G40:I40"/>
    <mergeCell ref="J40:L40"/>
    <mergeCell ref="G41:I41"/>
    <mergeCell ref="J41:L41"/>
    <mergeCell ref="B40:D40"/>
    <mergeCell ref="B41:D41"/>
    <mergeCell ref="E40:F40"/>
    <mergeCell ref="E41:F41"/>
    <mergeCell ref="G38:I38"/>
    <mergeCell ref="J38:L38"/>
    <mergeCell ref="G39:I39"/>
    <mergeCell ref="J39:L39"/>
    <mergeCell ref="B38:D38"/>
    <mergeCell ref="B39:D39"/>
    <mergeCell ref="E38:F38"/>
    <mergeCell ref="E39:F39"/>
    <mergeCell ref="G36:I36"/>
    <mergeCell ref="J36:L36"/>
    <mergeCell ref="G37:I37"/>
    <mergeCell ref="J37:L37"/>
    <mergeCell ref="B36:D36"/>
    <mergeCell ref="B37:D37"/>
    <mergeCell ref="E36:F36"/>
    <mergeCell ref="E37:F37"/>
    <mergeCell ref="G34:I34"/>
    <mergeCell ref="J34:L34"/>
    <mergeCell ref="G35:I35"/>
    <mergeCell ref="J35:L35"/>
    <mergeCell ref="B34:D34"/>
    <mergeCell ref="B35:D35"/>
    <mergeCell ref="E34:F34"/>
    <mergeCell ref="E35:F35"/>
    <mergeCell ref="G32:I32"/>
    <mergeCell ref="J32:L32"/>
    <mergeCell ref="G33:I33"/>
    <mergeCell ref="J33:L33"/>
    <mergeCell ref="B32:D32"/>
    <mergeCell ref="B33:D33"/>
    <mergeCell ref="E32:F32"/>
    <mergeCell ref="E33:F33"/>
    <mergeCell ref="G30:I30"/>
    <mergeCell ref="J30:L30"/>
    <mergeCell ref="G31:I31"/>
    <mergeCell ref="J31:L31"/>
    <mergeCell ref="B30:D30"/>
    <mergeCell ref="B31:D31"/>
    <mergeCell ref="E30:F30"/>
    <mergeCell ref="E31:F31"/>
    <mergeCell ref="G28:I28"/>
    <mergeCell ref="J28:L28"/>
    <mergeCell ref="G29:I29"/>
    <mergeCell ref="J29:L29"/>
    <mergeCell ref="B28:D28"/>
    <mergeCell ref="E28:F28"/>
    <mergeCell ref="B29:D29"/>
    <mergeCell ref="E29:F29"/>
    <mergeCell ref="G26:I26"/>
    <mergeCell ref="J26:L26"/>
    <mergeCell ref="G27:I27"/>
    <mergeCell ref="J27:L27"/>
    <mergeCell ref="B26:D26"/>
    <mergeCell ref="B27:D27"/>
    <mergeCell ref="E26:F26"/>
    <mergeCell ref="E27:F27"/>
    <mergeCell ref="G24:I24"/>
    <mergeCell ref="J24:L24"/>
    <mergeCell ref="G25:I25"/>
    <mergeCell ref="J25:L25"/>
    <mergeCell ref="B24:D24"/>
    <mergeCell ref="B25:D25"/>
    <mergeCell ref="E24:F24"/>
    <mergeCell ref="E25:F25"/>
    <mergeCell ref="G22:I22"/>
    <mergeCell ref="J22:L22"/>
    <mergeCell ref="G23:I23"/>
    <mergeCell ref="J23:L23"/>
    <mergeCell ref="B22:D22"/>
    <mergeCell ref="B23:D23"/>
    <mergeCell ref="E22:F22"/>
    <mergeCell ref="E23:F23"/>
    <mergeCell ref="J20:L20"/>
    <mergeCell ref="G21:I21"/>
    <mergeCell ref="J21:L21"/>
    <mergeCell ref="B20:D20"/>
    <mergeCell ref="B21:D21"/>
    <mergeCell ref="E20:F20"/>
    <mergeCell ref="E21:F21"/>
    <mergeCell ref="B17:D17"/>
    <mergeCell ref="F17:H17"/>
    <mergeCell ref="B18:D18"/>
    <mergeCell ref="F18:H18"/>
    <mergeCell ref="I18:J18"/>
    <mergeCell ref="K18:L18"/>
    <mergeCell ref="C64:D64"/>
    <mergeCell ref="C65:D65"/>
    <mergeCell ref="C66:D66"/>
    <mergeCell ref="F7:H7"/>
    <mergeCell ref="I7:M7"/>
    <mergeCell ref="G6:J6"/>
    <mergeCell ref="K6:M6"/>
    <mergeCell ref="B60:D60"/>
    <mergeCell ref="C61:D61"/>
    <mergeCell ref="C62:D62"/>
    <mergeCell ref="C63:D63"/>
    <mergeCell ref="B15:D15"/>
    <mergeCell ref="F15:H15"/>
    <mergeCell ref="I15:M15"/>
    <mergeCell ref="B16:D16"/>
    <mergeCell ref="F16:H16"/>
    <mergeCell ref="I16:J17"/>
    <mergeCell ref="K16:L17"/>
    <mergeCell ref="M16:M17"/>
    <mergeCell ref="B10:M10"/>
    <mergeCell ref="B11:I12"/>
    <mergeCell ref="K11:M11"/>
    <mergeCell ref="K12:M12"/>
    <mergeCell ref="G20:I20"/>
  </mergeCells>
  <conditionalFormatting sqref="E23:E27">
    <cfRule type="cellIs" dxfId="4" priority="1" operator="equal">
      <formula>0</formula>
    </cfRule>
  </conditionalFormatting>
  <conditionalFormatting sqref="E17:F18">
    <cfRule type="cellIs" priority="2" operator="equal">
      <formula>0</formula>
    </cfRule>
    <cfRule type="expression" dxfId="3" priority="3">
      <formula>$D$48=""</formula>
    </cfRule>
  </conditionalFormatting>
  <conditionalFormatting sqref="J21:L45">
    <cfRule type="cellIs" dxfId="2" priority="4" operator="greaterThan">
      <formula>TODAY()</formula>
    </cfRule>
  </conditionalFormatting>
  <conditionalFormatting sqref="L58:M58">
    <cfRule type="cellIs" dxfId="1" priority="5" operator="greaterThan">
      <formula>TODAY()</formula>
    </cfRule>
  </conditionalFormatting>
  <conditionalFormatting sqref="M21:M45">
    <cfRule type="cellIs" dxfId="0" priority="6" operator="lessThan">
      <formula>0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CALCULO EXP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Nelson Alfredo Forigua Forigua</dc:creator>
  <cp:keywords/>
  <dc:description/>
  <cp:lastModifiedBy>LENOVO</cp:lastModifiedBy>
  <cp:revision/>
  <dcterms:created xsi:type="dcterms:W3CDTF">2025-01-15T13:10:59Z</dcterms:created>
  <dcterms:modified xsi:type="dcterms:W3CDTF">2026-01-15T15:01:00Z</dcterms:modified>
  <cp:category/>
  <cp:contentStatus/>
</cp:coreProperties>
</file>